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36F0722-F3CE-45FA-B58B-B33F8D23BCD2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Z4" i="19"/>
  <c r="Z5" i="19"/>
  <c r="Z6" i="19"/>
  <c r="Z3" i="19"/>
  <c r="J5" i="18"/>
  <c r="AC2" i="18" l="1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J36" i="19" s="1"/>
  <c r="F37" i="18"/>
  <c r="J36" i="18"/>
  <c r="J4" i="18"/>
  <c r="J4" i="19" l="1"/>
  <c r="J5" i="19"/>
  <c r="L36" i="19" s="1"/>
  <c r="L36" i="18"/>
  <c r="J35" i="18" l="1"/>
  <c r="J39" i="18" s="1"/>
  <c r="J7" i="19" s="1"/>
  <c r="J35" i="19" l="1"/>
  <c r="J39" i="19" s="1"/>
</calcChain>
</file>

<file path=xl/sharedStrings.xml><?xml version="1.0" encoding="utf-8"?>
<sst xmlns="http://schemas.openxmlformats.org/spreadsheetml/2006/main" count="110" uniqueCount="41">
  <si>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</si>
  <si>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</si>
  <si>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</si>
  <si>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</si>
  <si>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</si>
  <si>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</si>
  <si>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</si>
  <si>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</si>
  <si>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</si>
  <si>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</si>
  <si>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</si>
  <si>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</si>
  <si>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</si>
  <si>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</si>
  <si>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</si>
  <si>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</si>
  <si>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</si>
  <si>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</si>
  <si>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</si>
  <si>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</si>
  <si>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</si>
  <si>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</si>
  <si>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</si>
  <si>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</si>
  <si>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</si>
  <si>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</si>
  <si>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</si>
  <si>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</si>
  <si>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</si>
  <si>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</si>
  <si>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</si>
  <si>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ALİ YÜCEL</t>
  </si>
  <si>
    <t>Satış</t>
  </si>
  <si>
    <t>SMART DORA SOYA KÜSPESİ</t>
  </si>
  <si>
    <t>YEMCİ BEY SÜT 19 PRENSES YEMİ PELET</t>
  </si>
  <si>
    <t>AD</t>
  </si>
  <si>
    <t>YM2</t>
  </si>
  <si>
    <t>AKPRO SÜT ÖZEL - 2</t>
  </si>
  <si>
    <t>AKPRO SÜT 21 - 2</t>
  </si>
  <si>
    <t>SERYEM SOYA</t>
  </si>
  <si>
    <t>YMA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</si>
</sst>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74" formatCode="_-* #,##0.0_-;\-* #,##0.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1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43" fontId="15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8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3" fontId="6" fillId="0" borderId="9" xfId="210" applyNumberFormat="1" applyBorder="1"/>
    <xf numFmtId="0" fontId="6" fillId="0" borderId="9" xfId="210" applyBorder="1"/>
    <xf numFmtId="4" fontId="6" fillId="0" borderId="9" xfId="210" applyNumberFormat="1" applyBorder="1" applyAlignment="1">
      <alignment horizontal="right"/>
    </xf>
    <xf numFmtId="49" fontId="6" fillId="0" borderId="9" xfId="210" applyNumberFormat="1" applyBorder="1" applyAlignment="1">
      <alignment horizontal="left"/>
    </xf>
    <xf numFmtId="167" fontId="6" fillId="0" borderId="9" xfId="210" applyNumberFormat="1" applyBorder="1" applyAlignment="1">
      <alignment horizontal="right"/>
    </xf>
    <xf numFmtId="168" fontId="6" fillId="0" borderId="9" xfId="210" applyNumberFormat="1" applyBorder="1" applyAlignment="1">
      <alignment horizontal="left"/>
    </xf>
    <xf numFmtId="164" fontId="6" fillId="0" borderId="0" xfId="210" applyNumberFormat="1"/>
    <xf numFmtId="2" fontId="0" fillId="0" borderId="9" xfId="0" applyNumberFormat="1" applyBorder="1"/>
    <xf numFmtId="2" fontId="6" fillId="0" borderId="9" xfId="210" applyNumberFormat="1" applyBorder="1" applyAlignment="1">
      <alignment horizontal="left"/>
    </xf>
    <xf numFmtId="1" fontId="0" fillId="0" borderId="9" xfId="0" applyNumberFormat="1" applyBorder="1"/>
    <xf numFmtId="3" fontId="5" fillId="0" borderId="9" xfId="230" applyNumberFormat="1" applyBorder="1"/>
    <xf numFmtId="0" fontId="5" fillId="0" borderId="9" xfId="230" applyBorder="1"/>
    <xf numFmtId="4" fontId="5" fillId="0" borderId="9" xfId="230" applyNumberFormat="1" applyBorder="1" applyAlignment="1">
      <alignment horizontal="right"/>
    </xf>
    <xf numFmtId="49" fontId="5" fillId="0" borderId="9" xfId="230" applyNumberFormat="1" applyBorder="1" applyAlignment="1">
      <alignment horizontal="left"/>
    </xf>
    <xf numFmtId="167" fontId="5" fillId="0" borderId="9" xfId="230" applyNumberFormat="1" applyBorder="1" applyAlignment="1">
      <alignment horizontal="right"/>
    </xf>
    <xf numFmtId="168" fontId="5" fillId="0" borderId="9" xfId="230" applyNumberFormat="1" applyBorder="1" applyAlignment="1">
      <alignment horizontal="left"/>
    </xf>
    <xf numFmtId="164" fontId="5" fillId="0" borderId="0" xfId="230" applyNumberFormat="1"/>
    <xf numFmtId="43" fontId="0" fillId="0" borderId="0" xfId="250" applyFont="1"/>
    <xf numFmtId="43" fontId="0" fillId="0" borderId="9" xfId="250" applyFont="1" applyBorder="1"/>
    <xf numFmtId="43" fontId="6" fillId="0" borderId="9" xfId="250" applyFont="1" applyBorder="1" applyAlignment="1">
      <alignment horizontal="right"/>
    </xf>
    <xf numFmtId="43" fontId="5" fillId="0" borderId="9" xfId="250" applyFont="1" applyBorder="1" applyAlignment="1">
      <alignment horizontal="right"/>
    </xf>
    <xf numFmtId="0" fontId="4" fillId="0" borderId="9" xfId="251" applyBorder="1"/>
    <xf numFmtId="4" fontId="4" fillId="0" borderId="9" xfId="251" applyNumberFormat="1" applyBorder="1" applyAlignment="1">
      <alignment horizontal="right"/>
    </xf>
    <xf numFmtId="3" fontId="4" fillId="0" borderId="9" xfId="251" applyNumberFormat="1" applyBorder="1"/>
    <xf numFmtId="49" fontId="4" fillId="0" borderId="9" xfId="251" applyNumberFormat="1" applyBorder="1" applyAlignment="1">
      <alignment horizontal="left"/>
    </xf>
    <xf numFmtId="167" fontId="4" fillId="0" borderId="9" xfId="251" applyNumberFormat="1" applyBorder="1" applyAlignment="1">
      <alignment horizontal="right"/>
    </xf>
    <xf numFmtId="168" fontId="4" fillId="0" borderId="9" xfId="251" applyNumberFormat="1" applyBorder="1" applyAlignment="1">
      <alignment horizontal="left"/>
    </xf>
    <xf numFmtId="0" fontId="3" fillId="0" borderId="0" xfId="271"/>
    <xf numFmtId="4" fontId="2" fillId="0" borderId="9" xfId="291" applyNumberFormat="1" applyBorder="1" applyAlignment="1">
      <alignment horizontal="right"/>
    </xf>
    <xf numFmtId="3" fontId="2" fillId="0" borderId="9" xfId="291" applyNumberFormat="1" applyBorder="1"/>
    <xf numFmtId="167" fontId="2" fillId="0" borderId="9" xfId="291" applyNumberFormat="1" applyBorder="1" applyAlignment="1">
      <alignment horizontal="right"/>
    </xf>
    <xf numFmtId="49" fontId="2" fillId="0" borderId="9" xfId="291" applyNumberFormat="1" applyBorder="1" applyAlignment="1">
      <alignment horizontal="left"/>
    </xf>
    <xf numFmtId="0" fontId="2" fillId="0" borderId="9" xfId="291" applyBorder="1"/>
    <xf numFmtId="168" fontId="2" fillId="0" borderId="9" xfId="291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174" fontId="2" fillId="0" borderId="9" xfId="250" applyNumberFormat="1" applyFont="1" applyBorder="1" applyAlignment="1">
      <alignment horizontal="right"/>
    </xf>
    <xf numFmtId="174" fontId="4" fillId="0" borderId="9" xfId="250" applyNumberFormat="1" applyFont="1" applyBorder="1" applyAlignment="1">
      <alignment horizontal="right"/>
    </xf>
    <xf numFmtId="174" fontId="5" fillId="0" borderId="9" xfId="250" applyNumberFormat="1" applyFont="1" applyBorder="1" applyAlignment="1">
      <alignment horizontal="right"/>
    </xf>
    <xf numFmtId="174" fontId="0" fillId="0" borderId="9" xfId="250" applyNumberFormat="1" applyFont="1" applyBorder="1"/>
    <xf numFmtId="174" fontId="6" fillId="0" borderId="9" xfId="250" applyNumberFormat="1" applyFont="1" applyBorder="1" applyAlignment="1">
      <alignment horizontal="right"/>
    </xf>
  </cellXfs>
  <cellStyles count="331">
    <cellStyle name="%20 - Vurgu1" xfId="19" builtinId="30" customBuiltin="1"/>
    <cellStyle name="%20 - Vurgu1 10" xfId="212" xr:uid="{E1874D84-1746-4387-875B-1614C366B9EA}"/>
    <cellStyle name="%20 - Vurgu1 11" xfId="232" xr:uid="{65A50F89-F6ED-469A-80A6-482A6FE055ED}"/>
    <cellStyle name="%20 - Vurgu1 12" xfId="253" xr:uid="{AC3DE7BC-62C5-424B-ACB3-CE92F83EF315}"/>
    <cellStyle name="%20 - Vurgu1 13" xfId="273" xr:uid="{0865603E-DBE9-42B5-AD05-41E3A1BA27D2}"/>
    <cellStyle name="%20 - Vurgu1 14" xfId="293" xr:uid="{8269A8EF-DD75-427E-A7EA-9F47AE932F1C}"/>
    <cellStyle name="%20 - Vurgu1 15" xfId="313" xr:uid="{53CC5D3E-36AC-40A5-B30B-150A5FE1B1A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2BD3F5DA-2C69-473B-A520-610805C353B2}"/>
    <cellStyle name="%20 - Vurgu2 11" xfId="235" xr:uid="{64A26FCA-A840-45D6-B001-9086A5B4D00B}"/>
    <cellStyle name="%20 - Vurgu2 12" xfId="256" xr:uid="{0E578FA6-BD88-4116-9292-F53A7390938A}"/>
    <cellStyle name="%20 - Vurgu2 13" xfId="276" xr:uid="{DCDDBE9A-2197-43E9-9C13-265DEA6C5E40}"/>
    <cellStyle name="%20 - Vurgu2 14" xfId="296" xr:uid="{D1D82D0D-83DA-4D7A-863B-3F2F954596A6}"/>
    <cellStyle name="%20 - Vurgu2 15" xfId="316" xr:uid="{F5495AA4-C754-43B4-B679-9F936ACE9498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DFD35F20-F223-40AD-BD35-89951AE2AEAC}"/>
    <cellStyle name="%20 - Vurgu3 11" xfId="238" xr:uid="{D9B42DB4-D84A-40B1-94D1-8AB95C027D55}"/>
    <cellStyle name="%20 - Vurgu3 12" xfId="259" xr:uid="{6B960633-F8D5-4576-8FD7-8B8238564C13}"/>
    <cellStyle name="%20 - Vurgu3 13" xfId="279" xr:uid="{59358B3B-880B-4722-A95B-81CFD9404ECC}"/>
    <cellStyle name="%20 - Vurgu3 14" xfId="299" xr:uid="{467EEA0D-F089-4ECD-9289-EF966F6209AD}"/>
    <cellStyle name="%20 - Vurgu3 15" xfId="319" xr:uid="{6E57981F-103A-45B2-9B56-DBC8EC4652B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8709610B-CC52-4752-B8B5-75DE3A905784}"/>
    <cellStyle name="%20 - Vurgu4 11" xfId="241" xr:uid="{31ACC87F-54A2-4D19-91D1-35C2E8F19B67}"/>
    <cellStyle name="%20 - Vurgu4 12" xfId="262" xr:uid="{694F43A4-94D6-486A-ACB3-F27B36C7C9A6}"/>
    <cellStyle name="%20 - Vurgu4 13" xfId="282" xr:uid="{237CFF01-EB26-4BCB-BAA0-D7044768A1CA}"/>
    <cellStyle name="%20 - Vurgu4 14" xfId="302" xr:uid="{AC43316A-28CB-40EB-BCD6-59ADCC36C2C2}"/>
    <cellStyle name="%20 - Vurgu4 15" xfId="322" xr:uid="{9EB34232-757B-43B7-B60C-60085FA5047C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EE445D68-9177-46AF-9444-596631AD0807}"/>
    <cellStyle name="%20 - Vurgu5 11" xfId="244" xr:uid="{FA992637-0BA7-4473-9E9C-56A971A4383A}"/>
    <cellStyle name="%20 - Vurgu5 12" xfId="265" xr:uid="{CF1313A5-DDF7-416A-8131-BE55534B6768}"/>
    <cellStyle name="%20 - Vurgu5 13" xfId="285" xr:uid="{F8A6F526-9A5B-47F2-A32C-60DB02E3E4C0}"/>
    <cellStyle name="%20 - Vurgu5 14" xfId="305" xr:uid="{762E98FA-4CD6-4E9E-96FF-53D58B34A5D2}"/>
    <cellStyle name="%20 - Vurgu5 15" xfId="325" xr:uid="{568A4722-AC2D-4017-987B-6A6C47103C0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9867E4C-0EE7-4A42-A7B0-29BB7B1A5AC6}"/>
    <cellStyle name="%20 - Vurgu6 11" xfId="247" xr:uid="{A8595E07-C501-451D-B496-921AB456FCCE}"/>
    <cellStyle name="%20 - Vurgu6 12" xfId="268" xr:uid="{76FABF30-4761-4924-86A5-7AFCF335234E}"/>
    <cellStyle name="%20 - Vurgu6 13" xfId="288" xr:uid="{29249F89-9FB9-4CB3-8E2C-D86039ED1492}"/>
    <cellStyle name="%20 - Vurgu6 14" xfId="308" xr:uid="{3119531C-CA2B-4AE0-A1AB-A3415202E71B}"/>
    <cellStyle name="%20 - Vurgu6 15" xfId="328" xr:uid="{78A82F30-2580-4531-A727-9E862A06882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D24A91AE-E6D7-43A0-8B4F-85F424A6927E}"/>
    <cellStyle name="%40 - Vurgu1 11" xfId="233" xr:uid="{2B4A1493-C7AC-4BCB-B808-07F81B8DA8AF}"/>
    <cellStyle name="%40 - Vurgu1 12" xfId="254" xr:uid="{03DD153C-DAE0-4B44-80F6-FAA6CE401C98}"/>
    <cellStyle name="%40 - Vurgu1 13" xfId="274" xr:uid="{069775F5-4931-4653-AC27-0F7317172CE7}"/>
    <cellStyle name="%40 - Vurgu1 14" xfId="294" xr:uid="{40207B15-E966-42FF-B2B8-C79EC21B7C81}"/>
    <cellStyle name="%40 - Vurgu1 15" xfId="314" xr:uid="{C69E517A-3466-4EC5-8B83-858A7B0D627E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612ACEA-B3FB-4528-80AE-91F9514C817B}"/>
    <cellStyle name="%40 - Vurgu2 11" xfId="236" xr:uid="{14DAEB54-72B4-4CB1-A48E-5DE371C51C7C}"/>
    <cellStyle name="%40 - Vurgu2 12" xfId="257" xr:uid="{C9C0D877-9394-4C5F-9B91-967FB60D7F53}"/>
    <cellStyle name="%40 - Vurgu2 13" xfId="277" xr:uid="{20D8BD38-61D5-4AC2-8B73-AB2A21FB55A7}"/>
    <cellStyle name="%40 - Vurgu2 14" xfId="297" xr:uid="{532606AB-DC1F-4481-9254-6A7A6669C902}"/>
    <cellStyle name="%40 - Vurgu2 15" xfId="317" xr:uid="{220E31BE-CDE1-4373-B7F2-55BAFCA3D26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9F4DB38-F04E-4C01-A3D3-B4132BF4F566}"/>
    <cellStyle name="%40 - Vurgu3 11" xfId="239" xr:uid="{433E9447-37A1-4532-9778-FD1E9EFDC486}"/>
    <cellStyle name="%40 - Vurgu3 12" xfId="260" xr:uid="{7BF89175-F6C2-4A33-A98B-E436221B0085}"/>
    <cellStyle name="%40 - Vurgu3 13" xfId="280" xr:uid="{90A72F73-E04C-4746-BB5B-8B1C47FDE1F0}"/>
    <cellStyle name="%40 - Vurgu3 14" xfId="300" xr:uid="{E89E97BF-F12F-447B-9E8E-D575F4619B06}"/>
    <cellStyle name="%40 - Vurgu3 15" xfId="320" xr:uid="{E01DA181-9AE6-48C4-8DAF-60E5EE63BC9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1838B9BE-FC8C-4B60-8A33-3524EFDD9BE5}"/>
    <cellStyle name="%40 - Vurgu4 11" xfId="242" xr:uid="{924F0378-D1B8-4E24-8F95-0B91C2E59E4C}"/>
    <cellStyle name="%40 - Vurgu4 12" xfId="263" xr:uid="{185633FA-6035-4A5E-A71F-1B3769443FC8}"/>
    <cellStyle name="%40 - Vurgu4 13" xfId="283" xr:uid="{8E3692DA-0B48-496F-8B87-4F5C30C69710}"/>
    <cellStyle name="%40 - Vurgu4 14" xfId="303" xr:uid="{45E1B701-BD89-4998-B155-DFFC1A2E0702}"/>
    <cellStyle name="%40 - Vurgu4 15" xfId="323" xr:uid="{A5E7D901-8461-499D-BABB-93E24A536310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622B051-A54D-4CA4-A777-3A18F011D023}"/>
    <cellStyle name="%40 - Vurgu5 11" xfId="245" xr:uid="{279CA56A-40F7-463A-B275-0378C7DB64DC}"/>
    <cellStyle name="%40 - Vurgu5 12" xfId="266" xr:uid="{212DBE66-46F8-47B7-8F98-C7D3D9487888}"/>
    <cellStyle name="%40 - Vurgu5 13" xfId="286" xr:uid="{2369A05D-E4B5-4A79-AB69-361D7AE91EFC}"/>
    <cellStyle name="%40 - Vurgu5 14" xfId="306" xr:uid="{970EBDE0-1E8A-4F4C-A5D2-0394C25987D7}"/>
    <cellStyle name="%40 - Vurgu5 15" xfId="326" xr:uid="{EB6F138E-65C9-4072-B27E-B628A9273D6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1B2D3F6A-10EA-4484-B7EA-AC2797FA73DD}"/>
    <cellStyle name="%40 - Vurgu6 11" xfId="248" xr:uid="{16307DF8-7F9D-4AA0-AB16-9921653E853B}"/>
    <cellStyle name="%40 - Vurgu6 12" xfId="269" xr:uid="{EAB636C3-9F6B-4276-AB6D-BDBB829084FA}"/>
    <cellStyle name="%40 - Vurgu6 13" xfId="289" xr:uid="{AFD2179D-42E9-4AAA-BCD9-091F3948A6A9}"/>
    <cellStyle name="%40 - Vurgu6 14" xfId="309" xr:uid="{4729B52A-0B2D-4BF2-B586-EB91849BBEED}"/>
    <cellStyle name="%40 - Vurgu6 15" xfId="329" xr:uid="{483862ED-8E6C-4ABC-9109-B77EEEE40766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AF641FE-8A54-4BC2-BF14-5DD604E0B0B3}"/>
    <cellStyle name="%60 - Vurgu1 11" xfId="234" xr:uid="{987ACB39-5EEF-42B9-9896-8E66B64ADAB4}"/>
    <cellStyle name="%60 - Vurgu1 12" xfId="255" xr:uid="{B7529144-D886-44D1-BE3E-6499B2CAA435}"/>
    <cellStyle name="%60 - Vurgu1 13" xfId="275" xr:uid="{668C5F69-D2B4-43C5-B716-48B7F48EAA1F}"/>
    <cellStyle name="%60 - Vurgu1 14" xfId="295" xr:uid="{059A03FF-D49B-4AF0-B324-6D47DAE2120D}"/>
    <cellStyle name="%60 - Vurgu1 15" xfId="315" xr:uid="{92873DF8-DFFE-4CDB-A948-55D29DC410C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12B3D8DE-2747-4D68-BE6E-9D0C91A1EA03}"/>
    <cellStyle name="%60 - Vurgu2 11" xfId="237" xr:uid="{6A3D608B-D826-4DB0-9A95-1D2529C33873}"/>
    <cellStyle name="%60 - Vurgu2 12" xfId="258" xr:uid="{8E07ECD9-6E99-49AE-90AC-730D91F4304D}"/>
    <cellStyle name="%60 - Vurgu2 13" xfId="278" xr:uid="{B4434B07-7015-43A0-9AFB-6D096B21CBE8}"/>
    <cellStyle name="%60 - Vurgu2 14" xfId="298" xr:uid="{8312D084-94A5-459B-9640-23AD17AFCA37}"/>
    <cellStyle name="%60 - Vurgu2 15" xfId="318" xr:uid="{7CA7E720-0928-4740-9375-95975BBA50A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65528651-6AB8-4AE9-BEAE-F4456D230EAE}"/>
    <cellStyle name="%60 - Vurgu3 11" xfId="240" xr:uid="{59BFB4E2-E878-4293-8148-AABAFFE18607}"/>
    <cellStyle name="%60 - Vurgu3 12" xfId="261" xr:uid="{57678BB2-54C8-415E-A6AE-05A88885B6B2}"/>
    <cellStyle name="%60 - Vurgu3 13" xfId="281" xr:uid="{48870EBA-087D-4EA2-85ED-DB115090F06F}"/>
    <cellStyle name="%60 - Vurgu3 14" xfId="301" xr:uid="{3CABE803-B37B-4B5F-884C-FDA56B99E91F}"/>
    <cellStyle name="%60 - Vurgu3 15" xfId="321" xr:uid="{D2DFBBAF-5015-45F3-8B11-80C9E4F16CC8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EF562641-B83E-473E-B67B-DEB4C50BE8C0}"/>
    <cellStyle name="%60 - Vurgu4 11" xfId="243" xr:uid="{4CFC8A54-E99F-41D7-ADF7-346C5C828268}"/>
    <cellStyle name="%60 - Vurgu4 12" xfId="264" xr:uid="{60D90A52-A9CD-4F43-AACD-43AEC5CF50A3}"/>
    <cellStyle name="%60 - Vurgu4 13" xfId="284" xr:uid="{A96D9B40-63C3-477A-95C6-43F3E70D9144}"/>
    <cellStyle name="%60 - Vurgu4 14" xfId="304" xr:uid="{4EAEFECE-3044-4E67-9D3F-E67C6418DA26}"/>
    <cellStyle name="%60 - Vurgu4 15" xfId="324" xr:uid="{8D780624-B2A4-4A61-B422-F1124F80FAF1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1C7932D3-3C46-440B-9EE9-EB49BB68E570}"/>
    <cellStyle name="%60 - Vurgu5 11" xfId="246" xr:uid="{A7EB47D7-D10C-4FF9-92DD-B51E35C13D91}"/>
    <cellStyle name="%60 - Vurgu5 12" xfId="267" xr:uid="{85523E1D-68C4-4B7A-A4E4-0878983107A8}"/>
    <cellStyle name="%60 - Vurgu5 13" xfId="287" xr:uid="{C1790655-F1B5-4CED-9E01-B2ACAD0073BF}"/>
    <cellStyle name="%60 - Vurgu5 14" xfId="307" xr:uid="{E1542166-4023-458E-A1A1-F2121CAD8055}"/>
    <cellStyle name="%60 - Vurgu5 15" xfId="327" xr:uid="{DE1E3E0A-A815-49E8-AE77-19090E6B98C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CBEE402-FCB3-4EDB-BDAF-91F6BAEBAB4F}"/>
    <cellStyle name="%60 - Vurgu6 11" xfId="249" xr:uid="{0CC471C5-965A-463A-B116-00293448B69F}"/>
    <cellStyle name="%60 - Vurgu6 12" xfId="270" xr:uid="{BB6A5AE0-FBCC-4AC0-A639-909E99CC080A}"/>
    <cellStyle name="%60 - Vurgu6 13" xfId="290" xr:uid="{7A5A31B8-0E01-4EA2-AB7C-128AAF8BE82D}"/>
    <cellStyle name="%60 - Vurgu6 14" xfId="310" xr:uid="{534E5547-377D-46C1-9753-EF29A6B25BE4}"/>
    <cellStyle name="%60 - Vurgu6 15" xfId="330" xr:uid="{4721C40B-0E8D-463A-AEBB-9EB3C43829ED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E2056BF1-726F-4B78-AE28-C2D13ED0EAF6}"/>
    <cellStyle name="Normal 16" xfId="230" xr:uid="{6FB0D980-C7EE-433A-AEEA-FD39CE1A5A19}"/>
    <cellStyle name="Normal 17" xfId="251" xr:uid="{7067278F-4031-4E86-8FDD-B5C61BA04D34}"/>
    <cellStyle name="Normal 18" xfId="271" xr:uid="{B32C9DE7-550B-4523-BF37-F2BA71074F48}"/>
    <cellStyle name="Normal 19" xfId="291" xr:uid="{B6913BAD-700E-475B-A9A3-83E25348461C}"/>
    <cellStyle name="Normal 2" xfId="47" xr:uid="{5AA281CE-7654-48E3-B4A7-93E3DD1EC944}"/>
    <cellStyle name="Normal 20" xfId="311" xr:uid="{A234CDAF-537E-41BD-9E8A-AE27271C4838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C55F25A-7D15-4A02-9C71-ED8E028D8BB3}"/>
    <cellStyle name="Not 13" xfId="231" xr:uid="{1493BD4C-6581-4B17-BBB2-92A96318AD0F}"/>
    <cellStyle name="Not 14" xfId="252" xr:uid="{5FED51B4-B4EC-4128-B096-2AF6A8983DA3}"/>
    <cellStyle name="Not 15" xfId="272" xr:uid="{65636DAE-F849-4EF6-AA04-DEC7ADAAE44D}"/>
    <cellStyle name="Not 16" xfId="292" xr:uid="{1AA8FA0B-7BA7-415F-8F3C-B4304DB8A0D1}"/>
    <cellStyle name="Not 17" xfId="312" xr:uid="{6C69C4B5-5B12-4945-8F37-6A952FB4F15D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31</v>
      </c>
      <c r="C2" s="86"/>
      <c r="D2" s="86"/>
      <c r="E2" s="86"/>
      <c r="F2" s="86"/>
      <c r="G2" s="86"/>
      <c r="H2" s="86"/>
      <c r="I2" s="86"/>
      <c r="J2" s="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8" t="s">
        <v>11</v>
      </c>
      <c r="I35" s="8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9" t="s">
        <v>13</v>
      </c>
      <c r="I36" s="8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0" t="s">
        <v>16</v>
      </c>
      <c r="C39" s="91"/>
      <c r="D39" s="27"/>
      <c r="E39" s="34"/>
      <c r="F39" s="35"/>
      <c r="G39" s="28"/>
      <c r="H39" s="92" t="s">
        <v>17</v>
      </c>
      <c r="I39" s="92"/>
      <c r="J39" s="29">
        <f>J36+J37+J38-J35</f>
        <v>0</v>
      </c>
    </row>
    <row r="40" spans="2:12" ht="15.75" thickBot="1" x14ac:dyDescent="0.3">
      <c r="B40" s="82"/>
      <c r="C40" s="83"/>
      <c r="D40" s="83"/>
      <c r="E40" s="83"/>
      <c r="F40" s="83"/>
      <c r="G40" s="83"/>
      <c r="H40" s="83"/>
      <c r="I40" s="83"/>
      <c r="J40" s="84"/>
    </row>
    <row r="41" spans="2:12" ht="15.75" thickBot="1" x14ac:dyDescent="0.3">
      <c r="B41" s="82"/>
      <c r="C41" s="83"/>
      <c r="D41" s="83"/>
      <c r="E41" s="83"/>
      <c r="F41" s="83"/>
      <c r="G41" s="83"/>
      <c r="H41" s="83"/>
      <c r="I41" s="83"/>
      <c r="J41" s="8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V27" sqref="V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57031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8.710937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1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5" t="s">
        <v>31</v>
      </c>
      <c r="C2" s="86"/>
      <c r="D2" s="86"/>
      <c r="E2" s="86"/>
      <c r="F2" s="86"/>
      <c r="G2" s="86"/>
      <c r="H2" s="86"/>
      <c r="I2" s="86"/>
      <c r="J2" s="8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1166300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45974</v>
      </c>
      <c r="Q3" s="55"/>
      <c r="R3" s="55"/>
      <c r="S3" s="55" t="s">
        <v>36</v>
      </c>
      <c r="T3" s="57">
        <v>457</v>
      </c>
      <c r="U3" s="56" t="s">
        <v>32</v>
      </c>
      <c r="V3" s="55" t="s">
        <v>37</v>
      </c>
      <c r="W3" s="55">
        <v>150</v>
      </c>
      <c r="X3" s="56" t="s">
        <v>35</v>
      </c>
      <c r="Y3" s="96">
        <v>805</v>
      </c>
      <c r="Z3" s="55">
        <f>W3*Y3</f>
        <v>120750</v>
      </c>
      <c r="AA3" s="55"/>
      <c r="AB3" s="66">
        <v>120750</v>
      </c>
      <c r="AC3" s="54"/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53">
        <v>45974</v>
      </c>
      <c r="Q4" s="55"/>
      <c r="R4" s="55"/>
      <c r="S4" s="55" t="s">
        <v>36</v>
      </c>
      <c r="T4" s="57">
        <v>457</v>
      </c>
      <c r="U4" s="56" t="s">
        <v>32</v>
      </c>
      <c r="V4" s="55" t="s">
        <v>38</v>
      </c>
      <c r="W4" s="55">
        <v>60</v>
      </c>
      <c r="X4" s="56" t="s">
        <v>35</v>
      </c>
      <c r="Y4" s="96">
        <v>870</v>
      </c>
      <c r="Z4" s="55">
        <f t="shared" ref="Z4:Z6" si="0">W4*Y4</f>
        <v>52200</v>
      </c>
      <c r="AA4" s="55"/>
      <c r="AB4" s="66">
        <v>52200</v>
      </c>
      <c r="AC4" s="54"/>
    </row>
    <row r="5" spans="2:29" x14ac:dyDescent="0.25">
      <c r="B5" s="7">
        <v>45993</v>
      </c>
      <c r="C5" s="8"/>
      <c r="D5" s="9"/>
      <c r="E5" s="10"/>
      <c r="F5" s="33">
        <f t="shared" ref="F5:F34" si="1">E5*C5</f>
        <v>0</v>
      </c>
      <c r="G5" s="11"/>
      <c r="H5" s="12" t="s">
        <v>7</v>
      </c>
      <c r="I5" s="13">
        <v>1E-3</v>
      </c>
      <c r="J5" s="14">
        <f>(F36+F37-J4-J6)*I5</f>
        <v>0</v>
      </c>
      <c r="P5" s="53">
        <v>45974</v>
      </c>
      <c r="Q5" s="55"/>
      <c r="R5" s="55"/>
      <c r="S5" s="55" t="s">
        <v>36</v>
      </c>
      <c r="T5" s="57">
        <v>457</v>
      </c>
      <c r="U5" s="56" t="s">
        <v>32</v>
      </c>
      <c r="V5" s="55" t="s">
        <v>39</v>
      </c>
      <c r="W5" s="55">
        <v>60</v>
      </c>
      <c r="X5" s="56" t="s">
        <v>35</v>
      </c>
      <c r="Y5" s="96">
        <v>1150</v>
      </c>
      <c r="Z5" s="55">
        <f t="shared" si="0"/>
        <v>69000</v>
      </c>
      <c r="AA5" s="55"/>
      <c r="AB5" s="66">
        <v>69000</v>
      </c>
    </row>
    <row r="6" spans="2:29" x14ac:dyDescent="0.25">
      <c r="B6" s="7">
        <v>45994</v>
      </c>
      <c r="C6" s="8"/>
      <c r="D6" s="9"/>
      <c r="E6" s="10"/>
      <c r="F6" s="33">
        <f t="shared" si="1"/>
        <v>0</v>
      </c>
      <c r="G6" s="11"/>
      <c r="H6" s="12" t="s">
        <v>8</v>
      </c>
      <c r="I6" s="13"/>
      <c r="J6" s="14"/>
      <c r="P6" s="53">
        <v>45974</v>
      </c>
      <c r="Q6" s="55"/>
      <c r="R6" s="55"/>
      <c r="S6" s="55" t="s">
        <v>36</v>
      </c>
      <c r="T6" s="57">
        <v>457</v>
      </c>
      <c r="U6" s="56" t="s">
        <v>32</v>
      </c>
      <c r="V6" s="55" t="s">
        <v>34</v>
      </c>
      <c r="W6" s="55">
        <v>80</v>
      </c>
      <c r="X6" s="56" t="s">
        <v>35</v>
      </c>
      <c r="Y6" s="96">
        <v>745</v>
      </c>
      <c r="Z6" s="55">
        <f t="shared" si="0"/>
        <v>59600</v>
      </c>
      <c r="AA6" s="55"/>
      <c r="AB6" s="66">
        <v>59600</v>
      </c>
      <c r="AC6" s="65"/>
    </row>
    <row r="7" spans="2:29" x14ac:dyDescent="0.25">
      <c r="B7" s="7">
        <v>45995</v>
      </c>
      <c r="C7" s="8"/>
      <c r="D7" s="9"/>
      <c r="E7" s="10"/>
      <c r="F7" s="33">
        <f t="shared" si="1"/>
        <v>0</v>
      </c>
      <c r="G7" s="11"/>
      <c r="H7" s="12" t="s">
        <v>9</v>
      </c>
      <c r="I7" s="13"/>
      <c r="J7" s="14">
        <f>'KASIM 2025'!J39*-1</f>
        <v>0</v>
      </c>
      <c r="P7" s="53">
        <v>46000</v>
      </c>
      <c r="Q7" s="17"/>
      <c r="R7" s="17"/>
      <c r="S7" s="17" t="s">
        <v>36</v>
      </c>
      <c r="T7" s="52">
        <v>518</v>
      </c>
      <c r="U7" s="51" t="s">
        <v>32</v>
      </c>
      <c r="V7" s="51" t="s">
        <v>33</v>
      </c>
      <c r="W7" s="48">
        <v>5000</v>
      </c>
      <c r="X7" s="51" t="s">
        <v>12</v>
      </c>
      <c r="Y7" s="97">
        <v>23.6</v>
      </c>
      <c r="Z7" s="50">
        <v>118000</v>
      </c>
      <c r="AA7" s="49"/>
      <c r="AB7" s="67">
        <v>118000</v>
      </c>
    </row>
    <row r="8" spans="2:29" x14ac:dyDescent="0.25">
      <c r="B8" s="7">
        <v>45996</v>
      </c>
      <c r="C8" s="8"/>
      <c r="D8" s="9"/>
      <c r="E8" s="10"/>
      <c r="F8" s="33">
        <f t="shared" si="1"/>
        <v>0</v>
      </c>
      <c r="G8" s="15"/>
      <c r="H8" s="16"/>
      <c r="I8" s="17"/>
      <c r="J8" s="18"/>
      <c r="P8" s="53">
        <v>46000</v>
      </c>
      <c r="Q8" s="17"/>
      <c r="R8" s="17"/>
      <c r="S8" s="17" t="s">
        <v>36</v>
      </c>
      <c r="T8" s="52">
        <v>518</v>
      </c>
      <c r="U8" s="51" t="s">
        <v>32</v>
      </c>
      <c r="V8" s="51" t="s">
        <v>34</v>
      </c>
      <c r="W8" s="48">
        <v>150</v>
      </c>
      <c r="X8" s="51" t="s">
        <v>35</v>
      </c>
      <c r="Y8" s="97">
        <v>745</v>
      </c>
      <c r="Z8" s="50">
        <v>111750</v>
      </c>
      <c r="AA8" s="49"/>
      <c r="AB8" s="67">
        <v>111750</v>
      </c>
    </row>
    <row r="9" spans="2:29" x14ac:dyDescent="0.25">
      <c r="B9" s="7">
        <v>45997</v>
      </c>
      <c r="C9" s="8"/>
      <c r="D9" s="9"/>
      <c r="E9" s="10"/>
      <c r="F9" s="33">
        <f t="shared" si="1"/>
        <v>0</v>
      </c>
      <c r="G9" s="15"/>
      <c r="H9" s="16"/>
      <c r="I9" s="17"/>
      <c r="J9" s="18"/>
      <c r="P9" s="63">
        <v>46032</v>
      </c>
      <c r="Q9" s="17"/>
      <c r="R9" s="17"/>
      <c r="S9" s="55" t="s">
        <v>40</v>
      </c>
      <c r="T9" s="62">
        <v>20</v>
      </c>
      <c r="U9" s="61" t="s">
        <v>32</v>
      </c>
      <c r="V9" s="61" t="s">
        <v>33</v>
      </c>
      <c r="W9" s="58">
        <v>5000</v>
      </c>
      <c r="X9" s="61" t="s">
        <v>12</v>
      </c>
      <c r="Y9" s="95">
        <v>24</v>
      </c>
      <c r="Z9" s="60">
        <v>120000</v>
      </c>
      <c r="AA9" s="59"/>
      <c r="AB9" s="68">
        <v>120000</v>
      </c>
      <c r="AC9" s="64"/>
    </row>
    <row r="10" spans="2:29" x14ac:dyDescent="0.25">
      <c r="B10" s="7">
        <v>45998</v>
      </c>
      <c r="C10" s="8"/>
      <c r="D10" s="9"/>
      <c r="E10" s="10"/>
      <c r="F10" s="33">
        <f t="shared" si="1"/>
        <v>0</v>
      </c>
      <c r="G10" s="15"/>
      <c r="H10" s="16"/>
      <c r="I10" s="17"/>
      <c r="J10" s="18"/>
      <c r="P10" s="63">
        <v>46032</v>
      </c>
      <c r="Q10" s="17"/>
      <c r="R10" s="17"/>
      <c r="S10" s="55" t="s">
        <v>40</v>
      </c>
      <c r="T10" s="62">
        <v>20</v>
      </c>
      <c r="U10" s="61" t="s">
        <v>32</v>
      </c>
      <c r="V10" s="61" t="s">
        <v>34</v>
      </c>
      <c r="W10" s="58">
        <v>200</v>
      </c>
      <c r="X10" s="61" t="s">
        <v>35</v>
      </c>
      <c r="Y10" s="95">
        <v>770</v>
      </c>
      <c r="Z10" s="60">
        <v>154000</v>
      </c>
      <c r="AA10" s="59"/>
      <c r="AB10" s="68">
        <v>154000</v>
      </c>
      <c r="AC10" s="64"/>
    </row>
    <row r="11" spans="2:29" x14ac:dyDescent="0.25">
      <c r="B11" s="7">
        <v>45999</v>
      </c>
      <c r="C11" s="8"/>
      <c r="D11" s="9"/>
      <c r="E11" s="10"/>
      <c r="F11" s="33">
        <f t="shared" si="1"/>
        <v>0</v>
      </c>
      <c r="G11" s="19"/>
      <c r="H11" s="16"/>
      <c r="I11" s="17"/>
      <c r="J11" s="18"/>
      <c r="P11" s="74">
        <v>46087</v>
      </c>
      <c r="Q11" s="17"/>
      <c r="R11" s="17"/>
      <c r="S11" s="55" t="s">
        <v>40</v>
      </c>
      <c r="T11" s="73">
        <v>196</v>
      </c>
      <c r="U11" s="72" t="s">
        <v>32</v>
      </c>
      <c r="V11" s="72" t="s">
        <v>34</v>
      </c>
      <c r="W11" s="71">
        <v>200</v>
      </c>
      <c r="X11" s="72" t="s">
        <v>35</v>
      </c>
      <c r="Y11" s="94">
        <v>825</v>
      </c>
      <c r="Z11" s="70">
        <v>165000</v>
      </c>
      <c r="AA11" s="69"/>
      <c r="AB11" s="70">
        <v>165000</v>
      </c>
    </row>
    <row r="12" spans="2:29" x14ac:dyDescent="0.25">
      <c r="B12" s="7">
        <v>46000</v>
      </c>
      <c r="C12" s="8"/>
      <c r="D12" s="9"/>
      <c r="E12" s="10"/>
      <c r="F12" s="33">
        <f t="shared" si="1"/>
        <v>0</v>
      </c>
      <c r="G12" s="19"/>
      <c r="H12" s="16"/>
      <c r="I12" s="17"/>
      <c r="J12" s="18"/>
      <c r="P12" s="81">
        <v>46130</v>
      </c>
      <c r="Q12" s="80"/>
      <c r="R12" s="81">
        <v>46130</v>
      </c>
      <c r="S12" s="79" t="s">
        <v>40</v>
      </c>
      <c r="T12" s="78">
        <v>286</v>
      </c>
      <c r="U12" s="79" t="s">
        <v>32</v>
      </c>
      <c r="V12" s="79" t="s">
        <v>34</v>
      </c>
      <c r="W12" s="77">
        <v>200</v>
      </c>
      <c r="X12" s="79" t="s">
        <v>35</v>
      </c>
      <c r="Y12" s="93">
        <v>980</v>
      </c>
      <c r="Z12" s="76">
        <v>196000</v>
      </c>
      <c r="AA12" s="80"/>
      <c r="AB12" s="76">
        <v>196000</v>
      </c>
      <c r="AC12" s="75"/>
    </row>
    <row r="13" spans="2:29" x14ac:dyDescent="0.25">
      <c r="B13" s="7">
        <v>46001</v>
      </c>
      <c r="C13" s="8"/>
      <c r="D13" s="9"/>
      <c r="E13" s="10"/>
      <c r="F13" s="33">
        <f t="shared" si="1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1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1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1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1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1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1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1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1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1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1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1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1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1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/>
      <c r="F27" s="33">
        <f t="shared" si="1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/>
      <c r="F28" s="33">
        <f t="shared" si="1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/>
      <c r="F29" s="33">
        <f t="shared" si="1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/>
      <c r="F30" s="33">
        <f t="shared" si="1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/>
      <c r="F31" s="33">
        <f t="shared" si="1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/>
      <c r="F32" s="33">
        <f t="shared" si="1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/>
      <c r="F33" s="33">
        <f t="shared" si="1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/>
      <c r="D34" s="45"/>
      <c r="E34" s="46"/>
      <c r="F34" s="47">
        <f t="shared" si="1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88" t="s">
        <v>11</v>
      </c>
      <c r="I35" s="88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9" t="s">
        <v>13</v>
      </c>
      <c r="I36" s="8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0" t="s">
        <v>16</v>
      </c>
      <c r="C39" s="91"/>
      <c r="D39" s="27"/>
      <c r="E39" s="34"/>
      <c r="F39" s="35"/>
      <c r="G39" s="28"/>
      <c r="H39" s="92" t="s">
        <v>17</v>
      </c>
      <c r="I39" s="92"/>
      <c r="J39" s="29">
        <f>J36+J37+J38-J35</f>
        <v>0</v>
      </c>
    </row>
    <row r="40" spans="2:12" ht="15.75" thickBot="1" x14ac:dyDescent="0.3">
      <c r="B40" s="82"/>
      <c r="C40" s="83"/>
      <c r="D40" s="83"/>
      <c r="E40" s="83"/>
      <c r="F40" s="83"/>
      <c r="G40" s="83"/>
      <c r="H40" s="83"/>
      <c r="I40" s="83"/>
      <c r="J40" s="84"/>
    </row>
    <row r="41" spans="2:12" ht="15.75" thickBot="1" x14ac:dyDescent="0.3">
      <c r="B41" s="82"/>
      <c r="C41" s="83"/>
      <c r="D41" s="83"/>
      <c r="E41" s="83"/>
      <c r="F41" s="83"/>
      <c r="G41" s="83"/>
      <c r="H41" s="83"/>
      <c r="I41" s="83"/>
      <c r="J41" s="8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2026-05-01T14:34:21Z</dcterms:modified>
</cp:coreProperties>
</file>